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neja.KOMUNALA\Documents\JN GREZNICE  KANALIZACIJA 2020\obrazci\"/>
    </mc:Choice>
  </mc:AlternateContent>
  <xr:revisionPtr revIDLastSave="0" documentId="8_{D25AF88F-CD48-4359-A9ED-393B79914583}" xr6:coauthVersionLast="45" xr6:coauthVersionMax="45" xr10:uidLastSave="{00000000-0000-0000-0000-000000000000}"/>
  <bookViews>
    <workbookView xWindow="-120" yWindow="-120" windowWidth="29040" windowHeight="15840" xr2:uid="{D243CF83-FF9C-4B99-BF0B-42707D48C9A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" l="1"/>
  <c r="F22" i="1" l="1"/>
  <c r="F23" i="1"/>
  <c r="F24" i="1"/>
  <c r="F25" i="1"/>
  <c r="F26" i="1"/>
  <c r="F21" i="1"/>
  <c r="F15" i="1"/>
  <c r="F9" i="1"/>
  <c r="F10" i="1"/>
  <c r="F11" i="1"/>
  <c r="F12" i="1"/>
  <c r="F13" i="1"/>
  <c r="F14" i="1"/>
  <c r="F19" i="1"/>
  <c r="F7" i="1"/>
  <c r="F28" i="1" l="1"/>
  <c r="F29" i="1" s="1"/>
  <c r="F30" i="1" l="1"/>
  <c r="F31" i="1" s="1"/>
</calcChain>
</file>

<file path=xl/sharedStrings.xml><?xml version="1.0" encoding="utf-8"?>
<sst xmlns="http://schemas.openxmlformats.org/spreadsheetml/2006/main" count="80" uniqueCount="63">
  <si>
    <t>Zap. št.</t>
  </si>
  <si>
    <t>Opis storitve</t>
  </si>
  <si>
    <t>2.</t>
  </si>
  <si>
    <t>Strojno čiščenje javne kanalizacije</t>
  </si>
  <si>
    <t>Strojno čiščenje kanalov in objektov javne kanalizacije</t>
  </si>
  <si>
    <t>h</t>
  </si>
  <si>
    <t>3.</t>
  </si>
  <si>
    <t>Snemanje s kamero</t>
  </si>
  <si>
    <t>4.</t>
  </si>
  <si>
    <t>prevoz</t>
  </si>
  <si>
    <t>Intervencijsko posredovanje ob elementarnih nesrečah ali ob razlitju nevarnih snovi na cestnem/komunalnem omrežju pod upravljanjem naročnika (prečrpavanje, odvoz, ADR)</t>
  </si>
  <si>
    <t>6.</t>
  </si>
  <si>
    <t>7.</t>
  </si>
  <si>
    <t>8.</t>
  </si>
  <si>
    <t>Ostale storitve vezane  na  enkratne odvoze in črpanja  pri uporabniku - polna cisterna</t>
  </si>
  <si>
    <t xml:space="preserve">Odvozi in črpanja – polna cisterna v občini Poljčane </t>
  </si>
  <si>
    <t xml:space="preserve">Odvozi in črpanja – polna cisterna v občini Oplotnica </t>
  </si>
  <si>
    <t>2.1</t>
  </si>
  <si>
    <t>2.2</t>
  </si>
  <si>
    <t xml:space="preserve">Črpanje in odvoz izcednih voda iz odlagališča nenevarnih odpadkov Pragersko na ČN Slov. Bistrica </t>
  </si>
  <si>
    <t>Prevoz in črpanje blata iz ČN Rače na ČN Pragersko</t>
  </si>
  <si>
    <t>9.1</t>
  </si>
  <si>
    <t>9.2</t>
  </si>
  <si>
    <t>9.3</t>
  </si>
  <si>
    <t>9.4</t>
  </si>
  <si>
    <t>9.5</t>
  </si>
  <si>
    <t>10.</t>
  </si>
  <si>
    <t>Čiščenje cestnih propustov</t>
  </si>
  <si>
    <t>Odvozi in črpanja – polna cisterna v občini Makole</t>
  </si>
  <si>
    <t>Čiščenje oljnih lovilcev z odvozom do prevzemnika / predelovalca; čiščenje in črpanje maščobolovilcev z odvozom do prevzemnika/predelovalca</t>
  </si>
  <si>
    <t>11.</t>
  </si>
  <si>
    <t>12.</t>
  </si>
  <si>
    <t>13.</t>
  </si>
  <si>
    <t>POPUST</t>
  </si>
  <si>
    <t>14.</t>
  </si>
  <si>
    <t>SKUPAJ BREZ DDV</t>
  </si>
  <si>
    <t>SKUPAJ 1 LETO BREZ DDV</t>
  </si>
  <si>
    <t>SKUPAJ 3 LETA BREZ DDV</t>
  </si>
  <si>
    <t>5.*</t>
  </si>
  <si>
    <t>Prevoz in črpanje blata iz ČN Rače na ČN Pragersko - večje količine z avtocisterno in prikolico</t>
  </si>
  <si>
    <t>SPECIFIKACIJA PONUDBENEGA PREDRAČUNA</t>
  </si>
  <si>
    <t xml:space="preserve">ŠT. </t>
  </si>
  <si>
    <t>OBRAZEC-1</t>
  </si>
  <si>
    <t>Strojno čiščenje hišnih priključkov</t>
  </si>
  <si>
    <t>%</t>
  </si>
  <si>
    <t>ocenjena letna količina</t>
  </si>
  <si>
    <t>9.</t>
  </si>
  <si>
    <t>ocenjeno št. prevoz. na leto</t>
  </si>
  <si>
    <r>
      <t>1</t>
    </r>
    <r>
      <rPr>
        <sz val="9"/>
        <color theme="1"/>
        <rFont val="Calibri"/>
        <family val="2"/>
        <charset val="238"/>
        <scheme val="minor"/>
      </rPr>
      <t>.</t>
    </r>
  </si>
  <si>
    <r>
      <t>Prevzem blata</t>
    </r>
    <r>
      <rPr>
        <sz val="9"/>
        <color theme="1"/>
        <rFont val="Calibri"/>
        <family val="2"/>
        <charset val="238"/>
        <scheme val="minor"/>
      </rPr>
      <t xml:space="preserve"> (odvoz in črpanje grezničnih gošč in blata iz pretočnih greznic, greznic brez iztoka in MKČN) v občinah Makole, Oplotnica, Poljčane, Slovenska Bistrica, Rače-Fram</t>
    </r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</si>
  <si>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3</t>
    </r>
  </si>
  <si>
    <t>Odvozi in črpanja - polna cisterna v občini Rače- Fram</t>
  </si>
  <si>
    <t>Odvozi in črpanje– polna cisterna v občini Slovenska Bistrica ( npr. bloki,..)</t>
  </si>
  <si>
    <t>enota</t>
  </si>
  <si>
    <t>cena  EUR/enoto</t>
  </si>
  <si>
    <t>skupaj EUR (brez DDV)</t>
  </si>
  <si>
    <t>*5a.</t>
  </si>
  <si>
    <t>V kolikor ponudnik nudi tudi kombiniran prevoz s prikolico izpolni tudi  točko 5A</t>
  </si>
  <si>
    <t>ocen. letna količina</t>
  </si>
  <si>
    <t>skupaj EUR   (brez DDV)</t>
  </si>
  <si>
    <t>Podana cena na enoto v točki 5a mora biti končna cena  brez DDV ( cena vsebuje že vse popuste)</t>
  </si>
  <si>
    <t>Vse količine v obrazcu - 1 so ocenjenje in za naročnika niso obvezujoče.</t>
  </si>
  <si>
    <t>Prevoz materiala iz ČN Slov Bistrica ali ČN Pragersko - CERO Puconci - CERO Pragersko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</si>
</sst>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vertical="top" wrapText="1"/>
      <protection locked="0"/>
    </xf>
    <xf numFmtId="0" fontId="0" fillId="0" borderId="6" xfId="0" applyFont="1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Protection="1">
      <protection locked="0"/>
    </xf>
    <xf numFmtId="4" fontId="4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9" fontId="4" fillId="2" borderId="1" xfId="1" applyFont="1" applyFill="1" applyBorder="1" applyProtection="1">
      <protection locked="0"/>
    </xf>
    <xf numFmtId="4" fontId="4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4" fillId="0" borderId="1" xfId="0" applyFont="1" applyBorder="1" applyProtection="1"/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8" xfId="0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B461B-0EBD-4C2D-A90E-90FCC1A1B6D8}">
  <dimension ref="A1:F40"/>
  <sheetViews>
    <sheetView tabSelected="1" zoomScaleNormal="100" workbookViewId="0">
      <selection activeCell="E22" sqref="E22"/>
    </sheetView>
  </sheetViews>
  <sheetFormatPr defaultColWidth="8.85546875" defaultRowHeight="15" x14ac:dyDescent="0.25"/>
  <cols>
    <col min="1" max="1" width="4.140625" style="1" customWidth="1"/>
    <col min="2" max="2" width="46.42578125" customWidth="1"/>
    <col min="3" max="3" width="7.140625" customWidth="1"/>
    <col min="4" max="4" width="8" customWidth="1"/>
    <col min="5" max="5" width="10.140625" customWidth="1"/>
    <col min="6" max="6" width="11.42578125" customWidth="1"/>
  </cols>
  <sheetData>
    <row r="1" spans="1:6" x14ac:dyDescent="0.25">
      <c r="A1" s="21"/>
      <c r="B1" s="22"/>
      <c r="C1" s="22"/>
      <c r="D1" s="22"/>
      <c r="E1" s="22"/>
      <c r="F1" s="22" t="s">
        <v>42</v>
      </c>
    </row>
    <row r="2" spans="1:6" x14ac:dyDescent="0.25">
      <c r="A2" s="21"/>
      <c r="B2" s="23" t="s">
        <v>40</v>
      </c>
      <c r="C2" s="22" t="s">
        <v>41</v>
      </c>
      <c r="D2" s="24"/>
      <c r="E2" s="22"/>
      <c r="F2" s="22"/>
    </row>
    <row r="3" spans="1:6" x14ac:dyDescent="0.25">
      <c r="A3" s="21"/>
      <c r="B3" s="23"/>
      <c r="C3" s="22"/>
      <c r="D3" s="25"/>
      <c r="E3" s="22"/>
      <c r="F3" s="22"/>
    </row>
    <row r="4" spans="1:6" ht="21" customHeight="1" x14ac:dyDescent="0.25">
      <c r="A4" s="48" t="s">
        <v>0</v>
      </c>
      <c r="B4" s="52" t="s">
        <v>1</v>
      </c>
      <c r="C4" s="48" t="s">
        <v>53</v>
      </c>
      <c r="D4" s="57" t="s">
        <v>45</v>
      </c>
      <c r="E4" s="48" t="s">
        <v>54</v>
      </c>
      <c r="F4" s="48" t="s">
        <v>59</v>
      </c>
    </row>
    <row r="5" spans="1:6" ht="16.5" customHeight="1" x14ac:dyDescent="0.25">
      <c r="A5" s="49"/>
      <c r="B5" s="53"/>
      <c r="C5" s="49"/>
      <c r="D5" s="58"/>
      <c r="E5" s="49"/>
      <c r="F5" s="49"/>
    </row>
    <row r="6" spans="1:6" ht="6" hidden="1" customHeight="1" x14ac:dyDescent="0.25">
      <c r="A6" s="26"/>
      <c r="B6" s="27"/>
      <c r="C6" s="28"/>
      <c r="D6" s="29"/>
      <c r="E6" s="30"/>
      <c r="F6" s="30"/>
    </row>
    <row r="7" spans="1:6" ht="43.5" customHeight="1" x14ac:dyDescent="0.25">
      <c r="A7" s="2" t="s">
        <v>48</v>
      </c>
      <c r="B7" s="3" t="s">
        <v>49</v>
      </c>
      <c r="C7" s="4" t="s">
        <v>50</v>
      </c>
      <c r="D7" s="16">
        <v>9000</v>
      </c>
      <c r="E7" s="5"/>
      <c r="F7" s="6">
        <f>D7*E7</f>
        <v>0</v>
      </c>
    </row>
    <row r="8" spans="1:6" ht="20.25" customHeight="1" x14ac:dyDescent="0.25">
      <c r="A8" s="2" t="s">
        <v>2</v>
      </c>
      <c r="B8" s="7" t="s">
        <v>3</v>
      </c>
      <c r="C8" s="4"/>
      <c r="D8" s="17"/>
      <c r="E8" s="5"/>
      <c r="F8" s="6"/>
    </row>
    <row r="9" spans="1:6" ht="19.5" customHeight="1" x14ac:dyDescent="0.25">
      <c r="A9" s="8" t="s">
        <v>17</v>
      </c>
      <c r="B9" s="9" t="s">
        <v>4</v>
      </c>
      <c r="C9" s="4" t="s">
        <v>5</v>
      </c>
      <c r="D9" s="16">
        <v>1600</v>
      </c>
      <c r="E9" s="5"/>
      <c r="F9" s="6">
        <f t="shared" ref="F9:F14" si="0">D9*E9</f>
        <v>0</v>
      </c>
    </row>
    <row r="10" spans="1:6" ht="21.75" customHeight="1" x14ac:dyDescent="0.25">
      <c r="A10" s="8" t="s">
        <v>18</v>
      </c>
      <c r="B10" s="9" t="s">
        <v>43</v>
      </c>
      <c r="C10" s="4" t="s">
        <v>5</v>
      </c>
      <c r="D10" s="16">
        <v>100</v>
      </c>
      <c r="E10" s="5"/>
      <c r="F10" s="6">
        <f t="shared" si="0"/>
        <v>0</v>
      </c>
    </row>
    <row r="11" spans="1:6" ht="19.5" customHeight="1" x14ac:dyDescent="0.25">
      <c r="A11" s="2" t="s">
        <v>6</v>
      </c>
      <c r="B11" s="7" t="s">
        <v>7</v>
      </c>
      <c r="C11" s="4" t="s">
        <v>5</v>
      </c>
      <c r="D11" s="17">
        <v>30</v>
      </c>
      <c r="E11" s="5"/>
      <c r="F11" s="6">
        <f t="shared" si="0"/>
        <v>0</v>
      </c>
    </row>
    <row r="12" spans="1:6" ht="28.5" customHeight="1" x14ac:dyDescent="0.25">
      <c r="A12" s="2" t="s">
        <v>8</v>
      </c>
      <c r="B12" s="7" t="s">
        <v>19</v>
      </c>
      <c r="C12" s="4" t="s">
        <v>9</v>
      </c>
      <c r="D12" s="18">
        <v>50</v>
      </c>
      <c r="E12" s="5"/>
      <c r="F12" s="6">
        <f t="shared" si="0"/>
        <v>0</v>
      </c>
    </row>
    <row r="13" spans="1:6" ht="21" customHeight="1" x14ac:dyDescent="0.25">
      <c r="A13" s="10" t="s">
        <v>38</v>
      </c>
      <c r="B13" s="7" t="s">
        <v>20</v>
      </c>
      <c r="C13" s="4" t="s">
        <v>9</v>
      </c>
      <c r="D13" s="18">
        <v>104</v>
      </c>
      <c r="E13" s="5"/>
      <c r="F13" s="6">
        <f t="shared" si="0"/>
        <v>0</v>
      </c>
    </row>
    <row r="14" spans="1:6" ht="18.75" customHeight="1" x14ac:dyDescent="0.25">
      <c r="A14" s="2" t="s">
        <v>11</v>
      </c>
      <c r="B14" s="7" t="s">
        <v>27</v>
      </c>
      <c r="C14" s="4" t="s">
        <v>5</v>
      </c>
      <c r="D14" s="18">
        <v>180</v>
      </c>
      <c r="E14" s="5"/>
      <c r="F14" s="6">
        <f t="shared" si="0"/>
        <v>0</v>
      </c>
    </row>
    <row r="15" spans="1:6" x14ac:dyDescent="0.25">
      <c r="A15" s="60" t="s">
        <v>12</v>
      </c>
      <c r="B15" s="61" t="s">
        <v>10</v>
      </c>
      <c r="C15" s="48" t="s">
        <v>5</v>
      </c>
      <c r="D15" s="64">
        <v>30</v>
      </c>
      <c r="E15" s="67"/>
      <c r="F15" s="62">
        <f>E15*D15</f>
        <v>0</v>
      </c>
    </row>
    <row r="16" spans="1:6" x14ac:dyDescent="0.25">
      <c r="A16" s="60"/>
      <c r="B16" s="61"/>
      <c r="C16" s="49"/>
      <c r="D16" s="65"/>
      <c r="E16" s="68"/>
      <c r="F16" s="62"/>
    </row>
    <row r="17" spans="1:6" ht="11.25" customHeight="1" x14ac:dyDescent="0.25">
      <c r="A17" s="60"/>
      <c r="B17" s="61"/>
      <c r="C17" s="49"/>
      <c r="D17" s="65"/>
      <c r="E17" s="68"/>
      <c r="F17" s="62"/>
    </row>
    <row r="18" spans="1:6" ht="9" hidden="1" customHeight="1" x14ac:dyDescent="0.25">
      <c r="A18" s="60"/>
      <c r="B18" s="61"/>
      <c r="C18" s="63"/>
      <c r="D18" s="66"/>
      <c r="E18" s="69"/>
      <c r="F18" s="62"/>
    </row>
    <row r="19" spans="1:6" ht="41.25" customHeight="1" x14ac:dyDescent="0.25">
      <c r="A19" s="2" t="s">
        <v>13</v>
      </c>
      <c r="B19" s="11" t="s">
        <v>29</v>
      </c>
      <c r="C19" s="4" t="s">
        <v>50</v>
      </c>
      <c r="D19" s="17">
        <v>130</v>
      </c>
      <c r="E19" s="5"/>
      <c r="F19" s="6">
        <f>D19*E19</f>
        <v>0</v>
      </c>
    </row>
    <row r="20" spans="1:6" ht="33.75" customHeight="1" x14ac:dyDescent="0.25">
      <c r="A20" s="2" t="s">
        <v>46</v>
      </c>
      <c r="B20" s="7" t="s">
        <v>14</v>
      </c>
      <c r="C20" s="4"/>
      <c r="D20" s="19" t="s">
        <v>47</v>
      </c>
      <c r="E20" s="5"/>
      <c r="F20" s="6"/>
    </row>
    <row r="21" spans="1:6" ht="25.5" customHeight="1" x14ac:dyDescent="0.25">
      <c r="A21" s="8" t="s">
        <v>21</v>
      </c>
      <c r="B21" s="9" t="s">
        <v>52</v>
      </c>
      <c r="C21" s="4" t="s">
        <v>9</v>
      </c>
      <c r="D21" s="17">
        <v>100</v>
      </c>
      <c r="E21" s="5"/>
      <c r="F21" s="6">
        <f>D21*E21</f>
        <v>0</v>
      </c>
    </row>
    <row r="22" spans="1:6" ht="18.75" customHeight="1" x14ac:dyDescent="0.25">
      <c r="A22" s="8" t="s">
        <v>22</v>
      </c>
      <c r="B22" s="9" t="s">
        <v>51</v>
      </c>
      <c r="C22" s="4" t="s">
        <v>9</v>
      </c>
      <c r="D22" s="17">
        <v>40</v>
      </c>
      <c r="E22" s="5"/>
      <c r="F22" s="6">
        <f t="shared" ref="F22:F26" si="1">D22*E22</f>
        <v>0</v>
      </c>
    </row>
    <row r="23" spans="1:6" ht="18" customHeight="1" x14ac:dyDescent="0.25">
      <c r="A23" s="8" t="s">
        <v>23</v>
      </c>
      <c r="B23" s="9" t="s">
        <v>15</v>
      </c>
      <c r="C23" s="4" t="s">
        <v>9</v>
      </c>
      <c r="D23" s="17">
        <v>40</v>
      </c>
      <c r="E23" s="5"/>
      <c r="F23" s="6">
        <f t="shared" si="1"/>
        <v>0</v>
      </c>
    </row>
    <row r="24" spans="1:6" ht="15.75" customHeight="1" x14ac:dyDescent="0.25">
      <c r="A24" s="8" t="s">
        <v>24</v>
      </c>
      <c r="B24" s="9" t="s">
        <v>16</v>
      </c>
      <c r="C24" s="4" t="s">
        <v>9</v>
      </c>
      <c r="D24" s="17">
        <v>40</v>
      </c>
      <c r="E24" s="5"/>
      <c r="F24" s="6">
        <f t="shared" si="1"/>
        <v>0</v>
      </c>
    </row>
    <row r="25" spans="1:6" ht="19.5" customHeight="1" x14ac:dyDescent="0.25">
      <c r="A25" s="8" t="s">
        <v>25</v>
      </c>
      <c r="B25" s="9" t="s">
        <v>28</v>
      </c>
      <c r="C25" s="4" t="s">
        <v>9</v>
      </c>
      <c r="D25" s="17">
        <v>20</v>
      </c>
      <c r="E25" s="5"/>
      <c r="F25" s="6">
        <f t="shared" si="1"/>
        <v>0</v>
      </c>
    </row>
    <row r="26" spans="1:6" s="1" customFormat="1" ht="24.75" x14ac:dyDescent="0.25">
      <c r="A26" s="12" t="s">
        <v>26</v>
      </c>
      <c r="B26" s="13" t="s">
        <v>62</v>
      </c>
      <c r="C26" s="14" t="s">
        <v>9</v>
      </c>
      <c r="D26" s="20">
        <v>120</v>
      </c>
      <c r="E26" s="15"/>
      <c r="F26" s="6">
        <f t="shared" si="1"/>
        <v>0</v>
      </c>
    </row>
    <row r="27" spans="1:6" ht="4.5" customHeight="1" x14ac:dyDescent="0.25">
      <c r="A27" s="31"/>
      <c r="B27" s="32"/>
      <c r="C27" s="32"/>
      <c r="D27" s="32"/>
      <c r="E27" s="32"/>
      <c r="F27" s="32"/>
    </row>
    <row r="28" spans="1:6" ht="24.75" customHeight="1" x14ac:dyDescent="0.25">
      <c r="A28" s="12" t="s">
        <v>30</v>
      </c>
      <c r="B28" s="33" t="s">
        <v>36</v>
      </c>
      <c r="C28" s="34"/>
      <c r="D28" s="47"/>
      <c r="E28" s="34"/>
      <c r="F28" s="35">
        <f>SUM(F7:F26)</f>
        <v>0</v>
      </c>
    </row>
    <row r="29" spans="1:6" ht="25.5" customHeight="1" x14ac:dyDescent="0.25">
      <c r="A29" s="12" t="s">
        <v>31</v>
      </c>
      <c r="B29" s="33" t="s">
        <v>37</v>
      </c>
      <c r="C29" s="34"/>
      <c r="D29" s="47"/>
      <c r="E29" s="34"/>
      <c r="F29" s="35">
        <f>F28*3</f>
        <v>0</v>
      </c>
    </row>
    <row r="30" spans="1:6" ht="22.5" customHeight="1" x14ac:dyDescent="0.25">
      <c r="A30" s="36" t="s">
        <v>32</v>
      </c>
      <c r="B30" s="37" t="s">
        <v>33</v>
      </c>
      <c r="C30" s="38" t="s">
        <v>44</v>
      </c>
      <c r="D30" s="47"/>
      <c r="E30" s="39"/>
      <c r="F30" s="40">
        <f>F29*E30</f>
        <v>0</v>
      </c>
    </row>
    <row r="31" spans="1:6" ht="24.75" customHeight="1" x14ac:dyDescent="0.25">
      <c r="A31" s="36" t="s">
        <v>34</v>
      </c>
      <c r="B31" s="33" t="s">
        <v>35</v>
      </c>
      <c r="C31" s="34"/>
      <c r="D31" s="47"/>
      <c r="E31" s="41"/>
      <c r="F31" s="35">
        <f>F29-F30</f>
        <v>0</v>
      </c>
    </row>
    <row r="32" spans="1:6" ht="18.75" customHeight="1" x14ac:dyDescent="0.25">
      <c r="A32" s="42"/>
      <c r="B32" s="59" t="s">
        <v>61</v>
      </c>
      <c r="C32" s="59"/>
      <c r="D32" s="59"/>
      <c r="E32" s="32"/>
      <c r="F32" s="32"/>
    </row>
    <row r="33" spans="1:6" x14ac:dyDescent="0.25">
      <c r="A33" s="42"/>
      <c r="B33" s="43"/>
      <c r="C33" s="32"/>
      <c r="D33" s="32"/>
      <c r="E33" s="32"/>
      <c r="F33" s="32"/>
    </row>
    <row r="34" spans="1:6" ht="14.25" customHeight="1" x14ac:dyDescent="0.25">
      <c r="A34" s="42"/>
      <c r="B34" s="56" t="s">
        <v>57</v>
      </c>
      <c r="C34" s="56"/>
      <c r="D34" s="56"/>
      <c r="E34" s="56"/>
      <c r="F34" s="32"/>
    </row>
    <row r="35" spans="1:6" ht="14.25" customHeight="1" x14ac:dyDescent="0.25">
      <c r="A35" s="48" t="s">
        <v>0</v>
      </c>
      <c r="B35" s="52" t="s">
        <v>1</v>
      </c>
      <c r="C35" s="48" t="s">
        <v>53</v>
      </c>
      <c r="D35" s="54" t="s">
        <v>58</v>
      </c>
      <c r="E35" s="48" t="s">
        <v>54</v>
      </c>
      <c r="F35" s="48" t="s">
        <v>55</v>
      </c>
    </row>
    <row r="36" spans="1:6" ht="11.25" customHeight="1" x14ac:dyDescent="0.25">
      <c r="A36" s="49"/>
      <c r="B36" s="53"/>
      <c r="C36" s="49"/>
      <c r="D36" s="55"/>
      <c r="E36" s="49"/>
      <c r="F36" s="49"/>
    </row>
    <row r="37" spans="1:6" ht="24" x14ac:dyDescent="0.25">
      <c r="A37" s="44" t="s">
        <v>56</v>
      </c>
      <c r="B37" s="7" t="s">
        <v>39</v>
      </c>
      <c r="C37" s="4" t="s">
        <v>9</v>
      </c>
      <c r="D37" s="18">
        <v>66</v>
      </c>
      <c r="E37" s="5"/>
      <c r="F37" s="6">
        <f t="shared" ref="F37" si="2">D37*E37</f>
        <v>0</v>
      </c>
    </row>
    <row r="38" spans="1:6" x14ac:dyDescent="0.25">
      <c r="A38" s="45"/>
      <c r="B38" s="51" t="s">
        <v>60</v>
      </c>
      <c r="C38" s="51"/>
      <c r="D38" s="51"/>
      <c r="E38" s="51"/>
      <c r="F38" s="46"/>
    </row>
    <row r="39" spans="1:6" x14ac:dyDescent="0.25">
      <c r="A39" s="51"/>
      <c r="B39" s="51"/>
      <c r="C39" s="51"/>
      <c r="D39" s="51"/>
      <c r="E39" s="46"/>
      <c r="F39" s="46"/>
    </row>
    <row r="40" spans="1:6" x14ac:dyDescent="0.25">
      <c r="A40" s="50"/>
      <c r="B40" s="50"/>
      <c r="C40" s="50"/>
      <c r="D40" s="50"/>
    </row>
  </sheetData>
  <sheetProtection algorithmName="SHA-512" hashValue="O4XopFN+5Cg5iaNu4QRyYDbDd7Ay3qjMLpTHlIN0hlCS8kHvCbsKFVRH5wPhqcNW4sRSn2TsXjDbXebQvHQPgQ==" saltValue="n9zK5qC661XIvk/U/C23uA==" spinCount="100000" sheet="1" objects="1" scenarios="1" selectLockedCells="1"/>
  <mergeCells count="23">
    <mergeCell ref="A4:A5"/>
    <mergeCell ref="A15:A18"/>
    <mergeCell ref="B15:B18"/>
    <mergeCell ref="F15:F18"/>
    <mergeCell ref="C15:C18"/>
    <mergeCell ref="D15:D18"/>
    <mergeCell ref="E15:E18"/>
    <mergeCell ref="E35:E36"/>
    <mergeCell ref="F35:F36"/>
    <mergeCell ref="B38:E38"/>
    <mergeCell ref="B34:E34"/>
    <mergeCell ref="B4:B5"/>
    <mergeCell ref="C4:C5"/>
    <mergeCell ref="E4:E5"/>
    <mergeCell ref="F4:F5"/>
    <mergeCell ref="D4:D5"/>
    <mergeCell ref="B32:D32"/>
    <mergeCell ref="A35:A36"/>
    <mergeCell ref="A40:D40"/>
    <mergeCell ref="A39:D39"/>
    <mergeCell ref="B35:B36"/>
    <mergeCell ref="C35:C36"/>
    <mergeCell ref="D35:D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Zorko</dc:creator>
  <cp:lastModifiedBy>Jerneja Zorko</cp:lastModifiedBy>
  <cp:lastPrinted>2020-02-11T13:14:28Z</cp:lastPrinted>
  <dcterms:created xsi:type="dcterms:W3CDTF">2020-02-02T16:12:05Z</dcterms:created>
  <dcterms:modified xsi:type="dcterms:W3CDTF">2020-02-12T15:14:53Z</dcterms:modified>
</cp:coreProperties>
</file>